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FDDBD713-A647-4E19-8DA2-515918AC20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danie nr 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0" i="4" l="1"/>
  <c r="K30" i="4" s="1"/>
  <c r="G38" i="4"/>
  <c r="I38" i="4" s="1"/>
  <c r="I39" i="4" s="1"/>
  <c r="G27" i="4"/>
  <c r="I27" i="4" s="1"/>
  <c r="G28" i="4"/>
  <c r="I28" i="4" s="1"/>
  <c r="G29" i="4"/>
  <c r="I29" i="4" s="1"/>
  <c r="G26" i="4"/>
  <c r="I26" i="4" s="1"/>
  <c r="I31" i="4" l="1"/>
  <c r="K38" i="4"/>
  <c r="K39" i="4" s="1"/>
  <c r="K26" i="4"/>
  <c r="K29" i="4"/>
  <c r="K28" i="4"/>
  <c r="K27" i="4"/>
  <c r="I17" i="4"/>
  <c r="K17" i="4" s="1"/>
  <c r="G12" i="4"/>
  <c r="I12" i="4" s="1"/>
  <c r="K12" i="4" s="1"/>
  <c r="G13" i="4"/>
  <c r="I13" i="4" s="1"/>
  <c r="K13" i="4" s="1"/>
  <c r="G14" i="4"/>
  <c r="I14" i="4" s="1"/>
  <c r="K14" i="4" s="1"/>
  <c r="G15" i="4"/>
  <c r="I15" i="4" s="1"/>
  <c r="K15" i="4" s="1"/>
  <c r="G16" i="4"/>
  <c r="I16" i="4" s="1"/>
  <c r="K16" i="4" s="1"/>
  <c r="G11" i="4"/>
  <c r="I11" i="4" s="1"/>
  <c r="K11" i="4" l="1"/>
  <c r="K18" i="4" s="1"/>
  <c r="I18" i="4"/>
  <c r="G41" i="4" s="1"/>
  <c r="K31" i="4"/>
  <c r="I41" i="4" s="1"/>
</calcChain>
</file>

<file path=xl/sharedStrings.xml><?xml version="1.0" encoding="utf-8"?>
<sst xmlns="http://schemas.openxmlformats.org/spreadsheetml/2006/main" count="112" uniqueCount="67">
  <si>
    <t xml:space="preserve">FORMULARZ  RZECZOWO – CENOWY </t>
  </si>
  <si>
    <t xml:space="preserve">       </t>
  </si>
  <si>
    <t xml:space="preserve">     I. Obiekt przy ul. Strzegomskiej 148</t>
  </si>
  <si>
    <t>Lp.</t>
  </si>
  <si>
    <t>Wyszczególnienie czynności wg rodzaju powierzchni</t>
  </si>
  <si>
    <t>j.m</t>
  </si>
  <si>
    <t>Ilość</t>
  </si>
  <si>
    <t>Cena netto</t>
  </si>
  <si>
    <t>za 1 m2/</t>
  </si>
  <si>
    <t>1 rbh /</t>
  </si>
  <si>
    <t>1 raz</t>
  </si>
  <si>
    <t xml:space="preserve">Ilość dni / godzin w miesiącu  </t>
  </si>
  <si>
    <t xml:space="preserve">Wartość netto </t>
  </si>
  <si>
    <t>za 1m-c/</t>
  </si>
  <si>
    <t xml:space="preserve">Okres trwania umowy/ ilość wykonanych usług </t>
  </si>
  <si>
    <t>Wartość netto za cały okres obowiązywania umowy</t>
  </si>
  <si>
    <t>%VAT</t>
  </si>
  <si>
    <t>Wartość brutto za cały okres obowiązywania umowy</t>
  </si>
  <si>
    <t>7 (4x5x6)</t>
  </si>
  <si>
    <t>9 (7x8)</t>
  </si>
  <si>
    <t>11 [9+(9x10)]</t>
  </si>
  <si>
    <t>Powierzchnia użytkowa *</t>
  </si>
  <si>
    <t>Powierzchnia użytkowa - magazynowa</t>
  </si>
  <si>
    <t>Bieżący serwis porządkowy**</t>
  </si>
  <si>
    <t>rbh</t>
  </si>
  <si>
    <t>Posesja</t>
  </si>
  <si>
    <t xml:space="preserve">Posesja </t>
  </si>
  <si>
    <t>ryczałt miesięczny</t>
  </si>
  <si>
    <t>RAZEM</t>
  </si>
  <si>
    <t xml:space="preserve"> </t>
  </si>
  <si>
    <t xml:space="preserve">      II. Obiekt przy ul. Muchoborskiej 1</t>
  </si>
  <si>
    <t>Wartość netto za 1m-c/</t>
  </si>
  <si>
    <t>Powierzchnia strychu</t>
  </si>
  <si>
    <t>Posesja –droga dojazdowa</t>
  </si>
  <si>
    <t>Koszt zakupu środków czystości należy wliczyć w cenę sprzątania powierzchni użytkowej.</t>
  </si>
  <si>
    <t>Faktury za wykonane usługi winny być wystawione osobno na każdy obiekt jw.</t>
  </si>
  <si>
    <t>Powierzchnia użytkowa (usługa wykonywana dwukrotnie w ciągu dnia-jak w zał.4)</t>
  </si>
  <si>
    <t>Tereny zieleni (w okresie III-X)</t>
  </si>
  <si>
    <t>Załącznik nr 6</t>
  </si>
  <si>
    <r>
      <t>*)</t>
    </r>
    <r>
      <rPr>
        <vertAlign val="superscript"/>
        <sz val="10"/>
        <color theme="1"/>
        <rFont val="Verdana"/>
        <family val="2"/>
        <charset val="238"/>
      </rPr>
      <t xml:space="preserve">    </t>
    </r>
    <r>
      <rPr>
        <sz val="10"/>
        <color theme="1"/>
        <rFont val="Verdana"/>
        <family val="2"/>
        <charset val="238"/>
      </rPr>
      <t xml:space="preserve"> </t>
    </r>
    <r>
      <rPr>
        <vertAlign val="superscript"/>
        <sz val="10"/>
        <color theme="1"/>
        <rFont val="Verdana"/>
        <family val="2"/>
        <charset val="238"/>
      </rPr>
      <t xml:space="preserve"> </t>
    </r>
    <r>
      <rPr>
        <sz val="10"/>
        <color theme="1"/>
        <rFont val="Verdana"/>
        <family val="2"/>
        <charset val="238"/>
      </rPr>
      <t xml:space="preserve"> powierzchnia użytkowa sprzątania średnio 22 dni w miesiącu x 12 miesięcy = 264 dni w roku</t>
    </r>
  </si>
  <si>
    <r>
      <rPr>
        <b/>
        <u/>
        <sz val="10"/>
        <color theme="1"/>
        <rFont val="Verdana"/>
        <family val="2"/>
        <charset val="238"/>
      </rPr>
      <t>Uwaga :</t>
    </r>
    <r>
      <rPr>
        <sz val="10"/>
        <color theme="1"/>
        <rFont val="Verdana"/>
        <family val="2"/>
        <charset val="238"/>
      </rPr>
      <t xml:space="preserve"> Pod pojęciem powierzchnia użytkowa należy rozumieć: powierzchnię pokoi biurowych, korytarzy, holi, klatek schodowych, toalet,   </t>
    </r>
  </si>
  <si>
    <t xml:space="preserve">                     magazynów, pomieszczeń gospodarczych, socjalnych i kuchennych.</t>
  </si>
  <si>
    <t xml:space="preserve">1 rbh </t>
  </si>
  <si>
    <t xml:space="preserve">Ilość godzin w trakcie trwania umowy  </t>
  </si>
  <si>
    <t>Wartość netto w trakcie trwania umowy</t>
  </si>
  <si>
    <t>Serwis porządkowy***)</t>
  </si>
  <si>
    <t>**)   średnia ilość rbh rocznie wyliczona przy założeniu średnio 176 godzin miesięcznie przy 8 godzinnym dniu pracy dla 1 osoby</t>
  </si>
  <si>
    <t>***) serwis porządkowy na zlecenie Zamawiającego; zapłata nastąpi zgodnie z ilością przepracowanych roboczogodzin</t>
  </si>
  <si>
    <t>`</t>
  </si>
  <si>
    <t>dla zadania nr 2</t>
  </si>
  <si>
    <r>
      <t>m</t>
    </r>
    <r>
      <rPr>
        <vertAlign val="superscript"/>
        <sz val="9"/>
        <rFont val="Verdana"/>
        <family val="2"/>
        <charset val="238"/>
      </rPr>
      <t>2</t>
    </r>
  </si>
  <si>
    <t>Tereny zieleni 
(w okresie III-X)</t>
  </si>
  <si>
    <t xml:space="preserve">Wartość zadania nr 2 (poz.1+2+3) wynosi łącznie </t>
  </si>
  <si>
    <t xml:space="preserve">zł netto, tj. </t>
  </si>
  <si>
    <t>zł brutto</t>
  </si>
  <si>
    <t>III. Obiekt przy ul. Ostrowskiego, ul. Legnicka 65</t>
  </si>
  <si>
    <t>1 osobę nadzorującą</t>
  </si>
  <si>
    <t>1 osobę serwisu dziennego - 8 godz/dzień</t>
  </si>
  <si>
    <t>1 osoba sprzątająca w soboty i niedziele oraz dni ustawowo wolne od pracy pomieszczenia całodobowe (2 razy dziennie po 3 godz.)</t>
  </si>
  <si>
    <t>4 osoby sprzątające min po 4 godziny dziennie pomieszczenia biurowe i socjalne oraz toalety i ciągi komunikacyjne</t>
  </si>
  <si>
    <t>1 osoba sprzątająca min po 6 godz. dziennie posesję</t>
  </si>
  <si>
    <t>Ze względu na całodobową pracę obiektu przy ul.Strzegomskiej 148, Zamawiający przewiduje do realizacji usługi łącznie 11 osób, w tym:</t>
  </si>
  <si>
    <t>3 osoby sprzątające min. po 6 godzin dziennie pomieszczenia pracujące w trybie całodobowym od poniedziałku do piątku</t>
  </si>
  <si>
    <t>UW</t>
  </si>
  <si>
    <t>Uwaga Dokument musi zostać opatrzony kwalifikowanym podpisem elektronicznym</t>
  </si>
  <si>
    <t xml:space="preserve">  </t>
  </si>
  <si>
    <t>% udział kosztów osobowych w zadeklarowanej cenie netto w kol.5 formularza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</si>
</sst>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sz val="12"/>
      <color theme="1"/>
      <name val="Times New Roman"/>
      <family val="1"/>
      <charset val="238"/>
    </font>
    <font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11"/>
      <color theme="1"/>
      <name val="Times New Roman"/>
      <family val="1"/>
      <charset val="238"/>
    </font>
    <font>
      <sz val="11"/>
      <color theme="1"/>
      <name val="Verdana"/>
      <family val="2"/>
      <charset val="238"/>
    </font>
    <font>
      <vertAlign val="superscript"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Verdana"/>
      <family val="2"/>
      <charset val="238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b/>
      <u/>
      <sz val="10"/>
      <color theme="1"/>
      <name val="Verdana"/>
      <family val="2"/>
      <charset val="238"/>
    </font>
    <font>
      <vertAlign val="superscript"/>
      <sz val="9"/>
      <name val="Verdana"/>
      <family val="2"/>
      <charset val="238"/>
    </font>
    <font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 diagonalUp="1" diagonalDown="1"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rgb="FF000000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right" indent="15"/>
    </xf>
    <xf numFmtId="0" fontId="2" fillId="0" borderId="0" xfId="0" applyFont="1" applyAlignment="1">
      <alignment horizontal="right" indent="15"/>
    </xf>
    <xf numFmtId="0" fontId="5" fillId="0" borderId="0" xfId="0" applyFont="1" applyAlignment="1">
      <alignment horizontal="right" indent="15"/>
    </xf>
    <xf numFmtId="0" fontId="6" fillId="0" borderId="0" xfId="0" applyFont="1"/>
    <xf numFmtId="0" fontId="8" fillId="0" borderId="0" xfId="0" applyFont="1" applyAlignment="1">
      <alignment horizontal="right"/>
    </xf>
    <xf numFmtId="0" fontId="9" fillId="0" borderId="0" xfId="0" applyFont="1"/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10" fillId="2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15" xfId="0" applyFont="1" applyFill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10" fillId="0" borderId="0" xfId="0" applyFont="1"/>
    <xf numFmtId="0" fontId="11" fillId="0" borderId="0" xfId="0" applyFont="1"/>
    <xf numFmtId="0" fontId="10" fillId="2" borderId="2" xfId="0" applyFont="1" applyFill="1" applyBorder="1" applyAlignment="1">
      <alignment vertical="top" wrapText="1"/>
    </xf>
    <xf numFmtId="0" fontId="12" fillId="2" borderId="4" xfId="0" applyFont="1" applyFill="1" applyBorder="1" applyAlignment="1">
      <alignment vertical="top" wrapText="1"/>
    </xf>
    <xf numFmtId="0" fontId="12" fillId="3" borderId="4" xfId="0" applyFont="1" applyFill="1" applyBorder="1" applyAlignment="1">
      <alignment vertical="top" wrapText="1"/>
    </xf>
    <xf numFmtId="4" fontId="12" fillId="3" borderId="4" xfId="0" applyNumberFormat="1" applyFont="1" applyFill="1" applyBorder="1" applyAlignment="1">
      <alignment horizontal="right" vertical="top" wrapText="1"/>
    </xf>
    <xf numFmtId="0" fontId="12" fillId="3" borderId="4" xfId="0" applyFont="1" applyFill="1" applyBorder="1" applyAlignment="1">
      <alignment horizontal="center" vertical="top" wrapText="1"/>
    </xf>
    <xf numFmtId="2" fontId="12" fillId="3" borderId="4" xfId="0" applyNumberFormat="1" applyFont="1" applyFill="1" applyBorder="1" applyAlignment="1">
      <alignment vertical="top" wrapText="1"/>
    </xf>
    <xf numFmtId="9" fontId="12" fillId="3" borderId="4" xfId="0" applyNumberFormat="1" applyFont="1" applyFill="1" applyBorder="1" applyAlignment="1">
      <alignment vertical="top" wrapText="1"/>
    </xf>
    <xf numFmtId="0" fontId="12" fillId="2" borderId="12" xfId="0" applyFont="1" applyFill="1" applyBorder="1" applyAlignment="1">
      <alignment vertical="top" wrapText="1"/>
    </xf>
    <xf numFmtId="0" fontId="12" fillId="3" borderId="10" xfId="0" applyFont="1" applyFill="1" applyBorder="1" applyAlignment="1">
      <alignment vertical="top" wrapText="1"/>
    </xf>
    <xf numFmtId="2" fontId="12" fillId="3" borderId="14" xfId="0" applyNumberFormat="1" applyFont="1" applyFill="1" applyBorder="1" applyAlignment="1">
      <alignment horizontal="right" vertical="top" wrapText="1"/>
    </xf>
    <xf numFmtId="0" fontId="12" fillId="3" borderId="14" xfId="0" applyFont="1" applyFill="1" applyBorder="1" applyAlignment="1">
      <alignment vertical="top" wrapText="1"/>
    </xf>
    <xf numFmtId="0" fontId="12" fillId="3" borderId="14" xfId="0" applyFont="1" applyFill="1" applyBorder="1" applyAlignment="1">
      <alignment horizontal="center" vertical="top" wrapText="1"/>
    </xf>
    <xf numFmtId="0" fontId="12" fillId="3" borderId="15" xfId="0" applyFont="1" applyFill="1" applyBorder="1" applyAlignment="1">
      <alignment vertical="top" wrapText="1"/>
    </xf>
    <xf numFmtId="0" fontId="12" fillId="2" borderId="3" xfId="0" applyFont="1" applyFill="1" applyBorder="1" applyAlignment="1">
      <alignment vertical="top" wrapText="1"/>
    </xf>
    <xf numFmtId="0" fontId="12" fillId="3" borderId="3" xfId="0" applyFont="1" applyFill="1" applyBorder="1" applyAlignment="1">
      <alignment vertical="top" wrapText="1"/>
    </xf>
    <xf numFmtId="2" fontId="12" fillId="3" borderId="3" xfId="0" applyNumberFormat="1" applyFont="1" applyFill="1" applyBorder="1" applyAlignment="1">
      <alignment horizontal="right" vertical="top" wrapText="1"/>
    </xf>
    <xf numFmtId="0" fontId="12" fillId="3" borderId="3" xfId="0" applyFont="1" applyFill="1" applyBorder="1" applyAlignment="1">
      <alignment horizontal="center" vertical="top" wrapText="1"/>
    </xf>
    <xf numFmtId="0" fontId="12" fillId="3" borderId="6" xfId="0" applyFont="1" applyFill="1" applyBorder="1" applyAlignment="1">
      <alignment vertical="top" wrapText="1"/>
    </xf>
    <xf numFmtId="0" fontId="12" fillId="3" borderId="3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vertical="top" wrapText="1"/>
    </xf>
    <xf numFmtId="4" fontId="12" fillId="3" borderId="14" xfId="0" applyNumberFormat="1" applyFont="1" applyFill="1" applyBorder="1" applyAlignment="1">
      <alignment horizontal="right" vertical="top" wrapText="1"/>
    </xf>
    <xf numFmtId="0" fontId="12" fillId="3" borderId="8" xfId="0" applyFont="1" applyFill="1" applyBorder="1" applyAlignment="1">
      <alignment horizontal="center" vertical="top" wrapText="1"/>
    </xf>
    <xf numFmtId="2" fontId="12" fillId="3" borderId="3" xfId="0" applyNumberFormat="1" applyFont="1" applyFill="1" applyBorder="1" applyAlignment="1">
      <alignment vertical="top" wrapText="1"/>
    </xf>
    <xf numFmtId="9" fontId="12" fillId="3" borderId="3" xfId="0" applyNumberFormat="1" applyFont="1" applyFill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12" fillId="0" borderId="4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11" xfId="0" applyFont="1" applyBorder="1" applyAlignment="1">
      <alignment vertical="top" wrapText="1"/>
    </xf>
    <xf numFmtId="2" fontId="12" fillId="0" borderId="4" xfId="0" applyNumberFormat="1" applyFont="1" applyBorder="1" applyAlignment="1">
      <alignment horizontal="right" vertical="top" wrapText="1"/>
    </xf>
    <xf numFmtId="0" fontId="12" fillId="2" borderId="16" xfId="0" applyFont="1" applyFill="1" applyBorder="1" applyAlignment="1">
      <alignment vertical="top" wrapText="1"/>
    </xf>
    <xf numFmtId="0" fontId="12" fillId="0" borderId="17" xfId="0" applyFont="1" applyBorder="1" applyAlignment="1">
      <alignment vertical="top" wrapText="1"/>
    </xf>
    <xf numFmtId="2" fontId="12" fillId="0" borderId="14" xfId="0" applyNumberFormat="1" applyFont="1" applyBorder="1" applyAlignment="1">
      <alignment vertical="top" wrapText="1"/>
    </xf>
    <xf numFmtId="0" fontId="12" fillId="0" borderId="18" xfId="0" applyFont="1" applyBorder="1" applyAlignment="1">
      <alignment vertical="top" wrapText="1"/>
    </xf>
    <xf numFmtId="0" fontId="12" fillId="0" borderId="14" xfId="0" applyFont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0" fillId="0" borderId="0" xfId="0" applyFont="1"/>
    <xf numFmtId="0" fontId="13" fillId="0" borderId="0" xfId="0" applyFont="1" applyFill="1" applyBorder="1" applyAlignment="1">
      <alignment horizontal="right" vertical="top" wrapText="1"/>
    </xf>
    <xf numFmtId="2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3" fillId="0" borderId="20" xfId="0" applyFont="1" applyFill="1" applyBorder="1" applyAlignment="1">
      <alignment horizontal="right" vertical="top" wrapText="1"/>
    </xf>
    <xf numFmtId="2" fontId="13" fillId="0" borderId="20" xfId="0" applyNumberFormat="1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2" fontId="13" fillId="0" borderId="6" xfId="0" applyNumberFormat="1" applyFont="1" applyBorder="1" applyAlignment="1">
      <alignment horizontal="center" vertical="center" wrapText="1"/>
    </xf>
    <xf numFmtId="0" fontId="12" fillId="2" borderId="2" xfId="0" applyFont="1" applyFill="1" applyBorder="1" applyAlignment="1">
      <alignment vertical="top" wrapText="1"/>
    </xf>
    <xf numFmtId="0" fontId="1" fillId="0" borderId="0" xfId="0" applyFont="1" applyAlignment="1">
      <alignment horizontal="right"/>
    </xf>
    <xf numFmtId="0" fontId="12" fillId="3" borderId="13" xfId="0" applyFont="1" applyFill="1" applyBorder="1" applyAlignment="1">
      <alignment vertical="top" wrapText="1"/>
    </xf>
    <xf numFmtId="0" fontId="12" fillId="3" borderId="22" xfId="0" applyFont="1" applyFill="1" applyBorder="1" applyAlignment="1">
      <alignment vertical="top" wrapText="1"/>
    </xf>
    <xf numFmtId="0" fontId="12" fillId="3" borderId="23" xfId="0" applyFont="1" applyFill="1" applyBorder="1" applyAlignment="1">
      <alignment vertical="top" wrapText="1"/>
    </xf>
    <xf numFmtId="4" fontId="12" fillId="3" borderId="23" xfId="0" applyNumberFormat="1" applyFont="1" applyFill="1" applyBorder="1" applyAlignment="1">
      <alignment horizontal="right" vertical="top" wrapText="1"/>
    </xf>
    <xf numFmtId="0" fontId="12" fillId="3" borderId="24" xfId="0" applyFont="1" applyFill="1" applyBorder="1" applyAlignment="1">
      <alignment vertical="top" wrapText="1"/>
    </xf>
    <xf numFmtId="0" fontId="12" fillId="3" borderId="17" xfId="0" applyFont="1" applyFill="1" applyBorder="1" applyAlignment="1">
      <alignment vertical="top" wrapText="1"/>
    </xf>
    <xf numFmtId="0" fontId="12" fillId="3" borderId="18" xfId="0" applyFont="1" applyFill="1" applyBorder="1" applyAlignment="1">
      <alignment vertical="top" wrapText="1"/>
    </xf>
    <xf numFmtId="2" fontId="12" fillId="3" borderId="14" xfId="0" applyNumberFormat="1" applyFont="1" applyFill="1" applyBorder="1" applyAlignment="1">
      <alignment vertical="top" wrapText="1"/>
    </xf>
    <xf numFmtId="9" fontId="12" fillId="3" borderId="14" xfId="0" applyNumberFormat="1" applyFont="1" applyFill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14" xfId="0" applyFont="1" applyBorder="1" applyAlignment="1">
      <alignment vertical="top" wrapText="1"/>
    </xf>
    <xf numFmtId="0" fontId="12" fillId="0" borderId="0" xfId="0" applyFont="1" applyFill="1" applyBorder="1" applyAlignment="1">
      <alignment vertical="top" wrapText="1"/>
    </xf>
    <xf numFmtId="0" fontId="0" fillId="0" borderId="0" xfId="0" applyFill="1"/>
    <xf numFmtId="0" fontId="1" fillId="0" borderId="0" xfId="0" applyFont="1" applyAlignment="1">
      <alignment wrapText="1"/>
    </xf>
    <xf numFmtId="2" fontId="1" fillId="0" borderId="25" xfId="0" applyNumberFormat="1" applyFont="1" applyBorder="1" applyAlignment="1">
      <alignment wrapText="1"/>
    </xf>
    <xf numFmtId="2" fontId="1" fillId="0" borderId="25" xfId="0" applyNumberFormat="1" applyFont="1" applyBorder="1"/>
    <xf numFmtId="2" fontId="13" fillId="3" borderId="2" xfId="0" applyNumberFormat="1" applyFont="1" applyFill="1" applyBorder="1" applyAlignment="1">
      <alignment horizontal="right" vertical="center" wrapText="1"/>
    </xf>
    <xf numFmtId="0" fontId="12" fillId="3" borderId="18" xfId="0" applyFont="1" applyFill="1" applyBorder="1" applyAlignment="1">
      <alignment horizontal="right" vertical="top" wrapText="1"/>
    </xf>
    <xf numFmtId="2" fontId="13" fillId="0" borderId="5" xfId="0" applyNumberFormat="1" applyFont="1" applyBorder="1" applyAlignment="1">
      <alignment horizontal="right" vertical="center" wrapText="1"/>
    </xf>
    <xf numFmtId="2" fontId="13" fillId="3" borderId="17" xfId="0" applyNumberFormat="1" applyFont="1" applyFill="1" applyBorder="1" applyAlignment="1">
      <alignment horizontal="right" vertical="center" wrapText="1"/>
    </xf>
    <xf numFmtId="2" fontId="13" fillId="0" borderId="14" xfId="0" applyNumberFormat="1" applyFont="1" applyBorder="1" applyAlignment="1">
      <alignment horizontal="right" vertical="center" wrapText="1"/>
    </xf>
    <xf numFmtId="0" fontId="12" fillId="3" borderId="2" xfId="0" applyFont="1" applyFill="1" applyBorder="1" applyAlignment="1">
      <alignment vertical="top" wrapText="1"/>
    </xf>
    <xf numFmtId="0" fontId="12" fillId="3" borderId="2" xfId="0" applyFont="1" applyFill="1" applyBorder="1" applyAlignment="1">
      <alignment horizontal="right" vertical="top" wrapText="1"/>
    </xf>
    <xf numFmtId="0" fontId="12" fillId="3" borderId="2" xfId="0" applyFont="1" applyFill="1" applyBorder="1" applyAlignment="1">
      <alignment horizontal="center" vertical="top" wrapText="1"/>
    </xf>
    <xf numFmtId="2" fontId="12" fillId="3" borderId="5" xfId="0" applyNumberFormat="1" applyFont="1" applyFill="1" applyBorder="1" applyAlignment="1">
      <alignment vertical="top" wrapText="1"/>
    </xf>
    <xf numFmtId="9" fontId="12" fillId="3" borderId="5" xfId="0" applyNumberFormat="1" applyFont="1" applyFill="1" applyBorder="1" applyAlignment="1">
      <alignment vertical="top" wrapText="1"/>
    </xf>
    <xf numFmtId="0" fontId="12" fillId="3" borderId="5" xfId="0" applyFont="1" applyFill="1" applyBorder="1" applyAlignment="1">
      <alignment vertical="top" wrapText="1"/>
    </xf>
    <xf numFmtId="0" fontId="4" fillId="2" borderId="26" xfId="0" applyFont="1" applyFill="1" applyBorder="1" applyAlignment="1">
      <alignment vertical="top" wrapText="1"/>
    </xf>
    <xf numFmtId="0" fontId="4" fillId="2" borderId="31" xfId="0" applyFont="1" applyFill="1" applyBorder="1" applyAlignment="1">
      <alignment vertical="top" wrapText="1"/>
    </xf>
    <xf numFmtId="0" fontId="10" fillId="2" borderId="31" xfId="0" applyFont="1" applyFill="1" applyBorder="1" applyAlignment="1">
      <alignment vertical="top" wrapText="1"/>
    </xf>
    <xf numFmtId="0" fontId="16" fillId="0" borderId="0" xfId="0" applyFont="1" applyAlignme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4" fillId="2" borderId="30" xfId="0" applyFont="1" applyFill="1" applyBorder="1" applyAlignment="1">
      <alignment vertical="top" wrapText="1"/>
    </xf>
    <xf numFmtId="0" fontId="4" fillId="2" borderId="24" xfId="0" applyFont="1" applyFill="1" applyBorder="1" applyAlignment="1">
      <alignment vertical="top" wrapText="1"/>
    </xf>
    <xf numFmtId="0" fontId="4" fillId="2" borderId="28" xfId="0" applyFont="1" applyFill="1" applyBorder="1" applyAlignment="1">
      <alignment vertical="top" wrapText="1"/>
    </xf>
    <xf numFmtId="0" fontId="4" fillId="2" borderId="32" xfId="0" applyFont="1" applyFill="1" applyBorder="1" applyAlignment="1">
      <alignment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1" fillId="0" borderId="0" xfId="0" applyFont="1" applyAlignment="1">
      <alignment wrapText="1"/>
    </xf>
    <xf numFmtId="0" fontId="0" fillId="0" borderId="0" xfId="0" applyAlignment="1"/>
    <xf numFmtId="0" fontId="4" fillId="2" borderId="22" xfId="0" applyFont="1" applyFill="1" applyBorder="1" applyAlignment="1">
      <alignment vertical="top" wrapText="1"/>
    </xf>
    <xf numFmtId="0" fontId="4" fillId="2" borderId="27" xfId="0" applyFont="1" applyFill="1" applyBorder="1" applyAlignment="1">
      <alignment vertical="top" wrapText="1"/>
    </xf>
    <xf numFmtId="0" fontId="4" fillId="2" borderId="29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9"/>
  <sheetViews>
    <sheetView tabSelected="1" workbookViewId="0">
      <selection activeCell="G40" sqref="G40"/>
    </sheetView>
  </sheetViews>
  <sheetFormatPr defaultRowHeight="15" x14ac:dyDescent="0.25"/>
  <cols>
    <col min="1" max="1" width="4.7109375" customWidth="1"/>
    <col min="2" max="2" width="18.28515625" customWidth="1"/>
    <col min="3" max="3" width="5.42578125" customWidth="1"/>
    <col min="5" max="5" width="10.5703125" customWidth="1"/>
    <col min="6" max="6" width="11.5703125" customWidth="1"/>
    <col min="7" max="7" width="15.140625" customWidth="1"/>
    <col min="8" max="8" width="12.7109375" customWidth="1"/>
    <col min="9" max="9" width="15.28515625" customWidth="1"/>
    <col min="11" max="11" width="14.7109375" customWidth="1"/>
    <col min="12" max="12" width="11.140625" customWidth="1"/>
  </cols>
  <sheetData>
    <row r="1" spans="1:12" ht="15.75" x14ac:dyDescent="0.25">
      <c r="A1" s="1"/>
      <c r="B1" s="2"/>
      <c r="C1" s="2"/>
      <c r="D1" s="2"/>
      <c r="E1" s="2"/>
      <c r="F1" s="2"/>
      <c r="G1" s="2"/>
      <c r="H1" s="2"/>
      <c r="I1" s="2"/>
      <c r="J1" s="7"/>
      <c r="K1" s="6"/>
      <c r="L1" s="71" t="s">
        <v>38</v>
      </c>
    </row>
    <row r="2" spans="1:12" ht="15.75" x14ac:dyDescent="0.25">
      <c r="A2" s="2"/>
      <c r="B2" s="2"/>
      <c r="C2" s="2"/>
      <c r="D2" s="2"/>
      <c r="E2" s="2"/>
      <c r="F2" s="2"/>
      <c r="G2" s="2"/>
      <c r="H2" s="2"/>
      <c r="I2" s="2"/>
      <c r="J2" s="7"/>
      <c r="K2" s="6"/>
      <c r="L2" s="58" t="s">
        <v>49</v>
      </c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6"/>
      <c r="K3" s="6"/>
      <c r="L3" s="6"/>
    </row>
    <row r="4" spans="1:12" x14ac:dyDescent="0.25">
      <c r="A4" s="2"/>
      <c r="B4" s="2"/>
      <c r="C4" s="2"/>
      <c r="D4" s="2"/>
      <c r="E4" s="2"/>
      <c r="F4" s="9" t="s">
        <v>0</v>
      </c>
      <c r="G4" s="2"/>
      <c r="H4" s="2"/>
      <c r="I4" s="2"/>
      <c r="J4" s="1" t="s">
        <v>1</v>
      </c>
      <c r="K4" s="6"/>
      <c r="L4" s="6"/>
    </row>
    <row r="5" spans="1:12" ht="15.75" thickBot="1" x14ac:dyDescent="0.3">
      <c r="A5" s="1" t="s">
        <v>2</v>
      </c>
      <c r="B5" s="2"/>
      <c r="C5" s="2"/>
      <c r="D5" s="2"/>
      <c r="E5" s="2"/>
      <c r="F5" s="2"/>
      <c r="G5" s="2"/>
      <c r="H5" s="2"/>
      <c r="I5" s="2"/>
      <c r="J5" s="6"/>
      <c r="K5" s="6"/>
      <c r="L5" s="6"/>
    </row>
    <row r="6" spans="1:12" ht="27.75" customHeight="1" x14ac:dyDescent="0.25">
      <c r="A6" s="121" t="s">
        <v>3</v>
      </c>
      <c r="B6" s="121" t="s">
        <v>4</v>
      </c>
      <c r="C6" s="121" t="s">
        <v>5</v>
      </c>
      <c r="D6" s="121" t="s">
        <v>6</v>
      </c>
      <c r="E6" s="10" t="s">
        <v>7</v>
      </c>
      <c r="F6" s="121" t="s">
        <v>11</v>
      </c>
      <c r="G6" s="10" t="s">
        <v>12</v>
      </c>
      <c r="H6" s="121" t="s">
        <v>14</v>
      </c>
      <c r="I6" s="121" t="s">
        <v>15</v>
      </c>
      <c r="J6" s="121" t="s">
        <v>16</v>
      </c>
      <c r="K6" s="121" t="s">
        <v>17</v>
      </c>
      <c r="L6" s="121" t="s">
        <v>66</v>
      </c>
    </row>
    <row r="7" spans="1:12" x14ac:dyDescent="0.25">
      <c r="A7" s="109"/>
      <c r="B7" s="109"/>
      <c r="C7" s="109"/>
      <c r="D7" s="109"/>
      <c r="E7" s="11" t="s">
        <v>8</v>
      </c>
      <c r="F7" s="109"/>
      <c r="G7" s="11" t="s">
        <v>13</v>
      </c>
      <c r="H7" s="109"/>
      <c r="I7" s="109"/>
      <c r="J7" s="109"/>
      <c r="K7" s="109"/>
      <c r="L7" s="109"/>
    </row>
    <row r="8" spans="1:12" x14ac:dyDescent="0.25">
      <c r="A8" s="109"/>
      <c r="B8" s="109"/>
      <c r="C8" s="109"/>
      <c r="D8" s="109"/>
      <c r="E8" s="11" t="s">
        <v>9</v>
      </c>
      <c r="F8" s="109"/>
      <c r="G8" s="11" t="s">
        <v>10</v>
      </c>
      <c r="H8" s="109"/>
      <c r="I8" s="109"/>
      <c r="J8" s="109"/>
      <c r="K8" s="109"/>
      <c r="L8" s="109"/>
    </row>
    <row r="9" spans="1:12" ht="51.75" customHeight="1" thickBot="1" x14ac:dyDescent="0.3">
      <c r="A9" s="122"/>
      <c r="B9" s="122"/>
      <c r="C9" s="122"/>
      <c r="D9" s="122"/>
      <c r="E9" s="12" t="s">
        <v>10</v>
      </c>
      <c r="F9" s="122"/>
      <c r="G9" s="13"/>
      <c r="H9" s="122"/>
      <c r="I9" s="122"/>
      <c r="J9" s="122"/>
      <c r="K9" s="122"/>
      <c r="L9" s="122"/>
    </row>
    <row r="10" spans="1:12" ht="15.75" thickBot="1" x14ac:dyDescent="0.3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 t="s">
        <v>18</v>
      </c>
      <c r="H10" s="14">
        <v>8</v>
      </c>
      <c r="I10" s="14" t="s">
        <v>19</v>
      </c>
      <c r="J10" s="14">
        <v>10</v>
      </c>
      <c r="K10" s="14" t="s">
        <v>20</v>
      </c>
      <c r="L10" s="15">
        <v>12</v>
      </c>
    </row>
    <row r="11" spans="1:12" ht="26.25" customHeight="1" thickBot="1" x14ac:dyDescent="0.3">
      <c r="A11" s="22">
        <v>1</v>
      </c>
      <c r="B11" s="23" t="s">
        <v>21</v>
      </c>
      <c r="C11" s="23" t="s">
        <v>50</v>
      </c>
      <c r="D11" s="24">
        <v>2568.6999999999998</v>
      </c>
      <c r="E11" s="23"/>
      <c r="F11" s="25">
        <v>22</v>
      </c>
      <c r="G11" s="26">
        <f>ROUND(D11*E11*F11,2)</f>
        <v>0</v>
      </c>
      <c r="H11" s="23">
        <v>24</v>
      </c>
      <c r="I11" s="26">
        <f>ROUND(G11*H11,2)</f>
        <v>0</v>
      </c>
      <c r="J11" s="27">
        <v>0.23</v>
      </c>
      <c r="K11" s="26">
        <f>ROUND(I11+(I11*J11),2)</f>
        <v>0</v>
      </c>
      <c r="L11" s="23"/>
    </row>
    <row r="12" spans="1:12" ht="68.25" customHeight="1" thickBot="1" x14ac:dyDescent="0.3">
      <c r="A12" s="28">
        <v>2</v>
      </c>
      <c r="B12" s="29" t="s">
        <v>36</v>
      </c>
      <c r="C12" s="72" t="s">
        <v>50</v>
      </c>
      <c r="D12" s="30">
        <v>817.1</v>
      </c>
      <c r="E12" s="31"/>
      <c r="F12" s="32">
        <v>60</v>
      </c>
      <c r="G12" s="26">
        <f t="shared" ref="G12:G16" si="0">ROUND(D12*E12*F12,2)</f>
        <v>0</v>
      </c>
      <c r="H12" s="31">
        <v>24</v>
      </c>
      <c r="I12" s="26">
        <f t="shared" ref="I12:I17" si="1">ROUND(G12*H12,2)</f>
        <v>0</v>
      </c>
      <c r="J12" s="27">
        <v>0.23</v>
      </c>
      <c r="K12" s="26">
        <f t="shared" ref="K12:K17" si="2">ROUND(I12+(I12*J12),2)</f>
        <v>0</v>
      </c>
      <c r="L12" s="33"/>
    </row>
    <row r="13" spans="1:12" ht="35.25" customHeight="1" thickBot="1" x14ac:dyDescent="0.3">
      <c r="A13" s="34">
        <v>3</v>
      </c>
      <c r="B13" s="35" t="s">
        <v>22</v>
      </c>
      <c r="C13" s="35" t="s">
        <v>50</v>
      </c>
      <c r="D13" s="36">
        <v>650</v>
      </c>
      <c r="E13" s="35"/>
      <c r="F13" s="37">
        <v>1</v>
      </c>
      <c r="G13" s="26">
        <f t="shared" si="0"/>
        <v>0</v>
      </c>
      <c r="H13" s="35">
        <v>24</v>
      </c>
      <c r="I13" s="26">
        <f t="shared" si="1"/>
        <v>0</v>
      </c>
      <c r="J13" s="27">
        <v>0.23</v>
      </c>
      <c r="K13" s="26">
        <f t="shared" si="2"/>
        <v>0</v>
      </c>
      <c r="L13" s="38"/>
    </row>
    <row r="14" spans="1:12" ht="28.5" customHeight="1" thickBot="1" x14ac:dyDescent="0.3">
      <c r="A14" s="34">
        <v>4</v>
      </c>
      <c r="B14" s="35" t="s">
        <v>23</v>
      </c>
      <c r="C14" s="35" t="s">
        <v>24</v>
      </c>
      <c r="D14" s="39">
        <v>1</v>
      </c>
      <c r="E14" s="35"/>
      <c r="F14" s="37">
        <v>176</v>
      </c>
      <c r="G14" s="26">
        <f t="shared" si="0"/>
        <v>0</v>
      </c>
      <c r="H14" s="35">
        <v>24</v>
      </c>
      <c r="I14" s="26">
        <f t="shared" si="1"/>
        <v>0</v>
      </c>
      <c r="J14" s="27">
        <v>0.23</v>
      </c>
      <c r="K14" s="26">
        <f t="shared" si="2"/>
        <v>0</v>
      </c>
      <c r="L14" s="38"/>
    </row>
    <row r="15" spans="1:12" ht="19.5" customHeight="1" thickBot="1" x14ac:dyDescent="0.3">
      <c r="A15" s="22">
        <v>5</v>
      </c>
      <c r="B15" s="23" t="s">
        <v>25</v>
      </c>
      <c r="C15" s="23" t="s">
        <v>50</v>
      </c>
      <c r="D15" s="24">
        <v>2761.5</v>
      </c>
      <c r="E15" s="23"/>
      <c r="F15" s="25">
        <v>22</v>
      </c>
      <c r="G15" s="26">
        <f t="shared" si="0"/>
        <v>0</v>
      </c>
      <c r="H15" s="23">
        <v>24</v>
      </c>
      <c r="I15" s="26">
        <f t="shared" si="1"/>
        <v>0</v>
      </c>
      <c r="J15" s="27">
        <v>0.08</v>
      </c>
      <c r="K15" s="26">
        <f t="shared" si="2"/>
        <v>0</v>
      </c>
      <c r="L15" s="23"/>
    </row>
    <row r="16" spans="1:12" ht="19.5" customHeight="1" thickBot="1" x14ac:dyDescent="0.3">
      <c r="A16" s="40">
        <v>6</v>
      </c>
      <c r="B16" s="73" t="s">
        <v>26</v>
      </c>
      <c r="C16" s="74" t="s">
        <v>50</v>
      </c>
      <c r="D16" s="75">
        <v>3120.8</v>
      </c>
      <c r="E16" s="76"/>
      <c r="F16" s="42">
        <v>10</v>
      </c>
      <c r="G16" s="26">
        <f t="shared" si="0"/>
        <v>0</v>
      </c>
      <c r="H16" s="23">
        <v>24</v>
      </c>
      <c r="I16" s="26">
        <f t="shared" si="1"/>
        <v>0</v>
      </c>
      <c r="J16" s="27">
        <v>0.08</v>
      </c>
      <c r="K16" s="26">
        <f t="shared" si="2"/>
        <v>0</v>
      </c>
      <c r="L16" s="23"/>
    </row>
    <row r="17" spans="1:12" ht="25.5" customHeight="1" thickBot="1" x14ac:dyDescent="0.3">
      <c r="A17" s="51">
        <v>7</v>
      </c>
      <c r="B17" s="77" t="s">
        <v>51</v>
      </c>
      <c r="C17" s="31" t="s">
        <v>50</v>
      </c>
      <c r="D17" s="41">
        <v>1000</v>
      </c>
      <c r="E17" s="78"/>
      <c r="F17" s="32" t="s">
        <v>27</v>
      </c>
      <c r="G17" s="79"/>
      <c r="H17" s="31">
        <v>16</v>
      </c>
      <c r="I17" s="79">
        <f t="shared" si="1"/>
        <v>0</v>
      </c>
      <c r="J17" s="80">
        <v>0.08</v>
      </c>
      <c r="K17" s="79">
        <f t="shared" si="2"/>
        <v>0</v>
      </c>
      <c r="L17" s="33"/>
    </row>
    <row r="18" spans="1:12" ht="30.75" customHeight="1" thickBot="1" x14ac:dyDescent="0.3">
      <c r="A18" s="123" t="s">
        <v>28</v>
      </c>
      <c r="B18" s="124"/>
      <c r="C18" s="124"/>
      <c r="D18" s="124"/>
      <c r="E18" s="124"/>
      <c r="F18" s="124"/>
      <c r="G18" s="124"/>
      <c r="H18" s="125"/>
      <c r="I18" s="69">
        <f>SUM(I11:I17)</f>
        <v>0</v>
      </c>
      <c r="J18" s="78"/>
      <c r="K18" s="69">
        <f>SUM(K11:K17)</f>
        <v>0</v>
      </c>
      <c r="L18" s="78"/>
    </row>
    <row r="19" spans="1:12" x14ac:dyDescent="0.25">
      <c r="A19" s="3" t="s">
        <v>29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15.75" thickBot="1" x14ac:dyDescent="0.3">
      <c r="A20" s="20" t="s">
        <v>30</v>
      </c>
      <c r="B20" s="2"/>
      <c r="C20" s="8"/>
      <c r="D20" s="8"/>
      <c r="E20" s="8"/>
      <c r="F20" s="19"/>
      <c r="G20" s="19"/>
      <c r="H20" s="19"/>
      <c r="I20" s="19"/>
      <c r="J20" s="19"/>
      <c r="K20" s="19"/>
      <c r="L20" s="19"/>
    </row>
    <row r="21" spans="1:12" ht="22.5" customHeight="1" x14ac:dyDescent="0.25">
      <c r="A21" s="121" t="s">
        <v>3</v>
      </c>
      <c r="B21" s="121" t="s">
        <v>4</v>
      </c>
      <c r="C21" s="121" t="s">
        <v>5</v>
      </c>
      <c r="D21" s="121" t="s">
        <v>6</v>
      </c>
      <c r="E21" s="10" t="s">
        <v>7</v>
      </c>
      <c r="F21" s="121" t="s">
        <v>11</v>
      </c>
      <c r="G21" s="10" t="s">
        <v>31</v>
      </c>
      <c r="H21" s="121" t="s">
        <v>14</v>
      </c>
      <c r="I21" s="121" t="s">
        <v>15</v>
      </c>
      <c r="J21" s="121" t="s">
        <v>16</v>
      </c>
      <c r="K21" s="121" t="s">
        <v>17</v>
      </c>
      <c r="L21" s="121" t="s">
        <v>66</v>
      </c>
    </row>
    <row r="22" spans="1:12" x14ac:dyDescent="0.25">
      <c r="A22" s="109"/>
      <c r="B22" s="109"/>
      <c r="C22" s="109"/>
      <c r="D22" s="109"/>
      <c r="E22" s="11" t="s">
        <v>8</v>
      </c>
      <c r="F22" s="109"/>
      <c r="G22" s="11" t="s">
        <v>10</v>
      </c>
      <c r="H22" s="109"/>
      <c r="I22" s="109"/>
      <c r="J22" s="109"/>
      <c r="K22" s="109"/>
      <c r="L22" s="109"/>
    </row>
    <row r="23" spans="1:12" x14ac:dyDescent="0.25">
      <c r="A23" s="109"/>
      <c r="B23" s="109"/>
      <c r="C23" s="109"/>
      <c r="D23" s="109"/>
      <c r="E23" s="11" t="s">
        <v>9</v>
      </c>
      <c r="F23" s="109"/>
      <c r="G23" s="21"/>
      <c r="H23" s="109"/>
      <c r="I23" s="109"/>
      <c r="J23" s="109"/>
      <c r="K23" s="109"/>
      <c r="L23" s="109"/>
    </row>
    <row r="24" spans="1:12" ht="54" customHeight="1" thickBot="1" x14ac:dyDescent="0.3">
      <c r="A24" s="122"/>
      <c r="B24" s="122"/>
      <c r="C24" s="122"/>
      <c r="D24" s="122"/>
      <c r="E24" s="12" t="s">
        <v>10</v>
      </c>
      <c r="F24" s="122"/>
      <c r="G24" s="13"/>
      <c r="H24" s="122"/>
      <c r="I24" s="122"/>
      <c r="J24" s="122"/>
      <c r="K24" s="122"/>
      <c r="L24" s="122"/>
    </row>
    <row r="25" spans="1:12" ht="15.75" thickBot="1" x14ac:dyDescent="0.3">
      <c r="A25" s="14">
        <v>1</v>
      </c>
      <c r="B25" s="14">
        <v>2</v>
      </c>
      <c r="C25" s="14">
        <v>3</v>
      </c>
      <c r="D25" s="14">
        <v>4</v>
      </c>
      <c r="E25" s="14">
        <v>5</v>
      </c>
      <c r="F25" s="14">
        <v>6</v>
      </c>
      <c r="G25" s="14" t="s">
        <v>18</v>
      </c>
      <c r="H25" s="14">
        <v>8</v>
      </c>
      <c r="I25" s="14" t="s">
        <v>19</v>
      </c>
      <c r="J25" s="14">
        <v>10</v>
      </c>
      <c r="K25" s="14" t="s">
        <v>20</v>
      </c>
      <c r="L25" s="15">
        <v>12</v>
      </c>
    </row>
    <row r="26" spans="1:12" ht="24" customHeight="1" thickBot="1" x14ac:dyDescent="0.3">
      <c r="A26" s="34">
        <v>1</v>
      </c>
      <c r="B26" s="35" t="s">
        <v>21</v>
      </c>
      <c r="C26" s="35" t="s">
        <v>50</v>
      </c>
      <c r="D26" s="36">
        <v>124.8</v>
      </c>
      <c r="E26" s="35"/>
      <c r="F26" s="37">
        <v>1</v>
      </c>
      <c r="G26" s="43">
        <f>ROUND(D26*E26*F26,2)</f>
        <v>0</v>
      </c>
      <c r="H26" s="35">
        <v>24</v>
      </c>
      <c r="I26" s="43">
        <f>ROUND(G26*H26,2)</f>
        <v>0</v>
      </c>
      <c r="J26" s="44">
        <v>0.23</v>
      </c>
      <c r="K26" s="43">
        <f>ROUND(I26+(I26*J26),2)</f>
        <v>0</v>
      </c>
      <c r="L26" s="18"/>
    </row>
    <row r="27" spans="1:12" ht="26.25" customHeight="1" thickBot="1" x14ac:dyDescent="0.3">
      <c r="A27" s="22">
        <v>2</v>
      </c>
      <c r="B27" s="45" t="s">
        <v>32</v>
      </c>
      <c r="C27" s="45" t="s">
        <v>50</v>
      </c>
      <c r="D27" s="46">
        <v>78.25</v>
      </c>
      <c r="E27" s="45"/>
      <c r="F27" s="47">
        <v>1</v>
      </c>
      <c r="G27" s="43">
        <f t="shared" ref="G27:G29" si="3">ROUND(D27*E27*F27,2)</f>
        <v>0</v>
      </c>
      <c r="H27" s="23">
        <v>2</v>
      </c>
      <c r="I27" s="43">
        <f t="shared" ref="I27:I30" si="4">ROUND(G27*H27,2)</f>
        <v>0</v>
      </c>
      <c r="J27" s="44">
        <v>0.23</v>
      </c>
      <c r="K27" s="43">
        <f t="shared" ref="K27:K30" si="5">ROUND(I27+(I27*J27),2)</f>
        <v>0</v>
      </c>
      <c r="L27" s="16"/>
    </row>
    <row r="28" spans="1:12" ht="20.25" customHeight="1" thickBot="1" x14ac:dyDescent="0.3">
      <c r="A28" s="22">
        <v>3</v>
      </c>
      <c r="B28" s="45" t="s">
        <v>25</v>
      </c>
      <c r="C28" s="45" t="s">
        <v>50</v>
      </c>
      <c r="D28" s="46">
        <v>536.85</v>
      </c>
      <c r="E28" s="45"/>
      <c r="F28" s="48">
        <v>2</v>
      </c>
      <c r="G28" s="43">
        <f t="shared" si="3"/>
        <v>0</v>
      </c>
      <c r="H28" s="23">
        <v>24</v>
      </c>
      <c r="I28" s="43">
        <f t="shared" si="4"/>
        <v>0</v>
      </c>
      <c r="J28" s="44">
        <v>0.08</v>
      </c>
      <c r="K28" s="43">
        <f t="shared" si="5"/>
        <v>0</v>
      </c>
      <c r="L28" s="16"/>
    </row>
    <row r="29" spans="1:12" ht="30" customHeight="1" thickBot="1" x14ac:dyDescent="0.3">
      <c r="A29" s="40">
        <v>4</v>
      </c>
      <c r="B29" s="49" t="s">
        <v>33</v>
      </c>
      <c r="C29" s="81" t="s">
        <v>50</v>
      </c>
      <c r="D29" s="50">
        <v>370.7</v>
      </c>
      <c r="E29" s="45"/>
      <c r="F29" s="48">
        <v>5</v>
      </c>
      <c r="G29" s="43">
        <f t="shared" si="3"/>
        <v>0</v>
      </c>
      <c r="H29" s="23">
        <v>24</v>
      </c>
      <c r="I29" s="43">
        <f t="shared" si="4"/>
        <v>0</v>
      </c>
      <c r="J29" s="44">
        <v>0.08</v>
      </c>
      <c r="K29" s="43">
        <f t="shared" si="5"/>
        <v>0</v>
      </c>
      <c r="L29" s="16"/>
    </row>
    <row r="30" spans="1:12" ht="27.75" customHeight="1" thickBot="1" x14ac:dyDescent="0.3">
      <c r="A30" s="51">
        <v>5</v>
      </c>
      <c r="B30" s="52" t="s">
        <v>37</v>
      </c>
      <c r="C30" s="82" t="s">
        <v>50</v>
      </c>
      <c r="D30" s="53">
        <v>6432</v>
      </c>
      <c r="E30" s="54"/>
      <c r="F30" s="55" t="s">
        <v>27</v>
      </c>
      <c r="G30" s="31"/>
      <c r="H30" s="31">
        <v>16</v>
      </c>
      <c r="I30" s="43">
        <f t="shared" si="4"/>
        <v>0</v>
      </c>
      <c r="J30" s="44">
        <v>0.08</v>
      </c>
      <c r="K30" s="43">
        <f t="shared" si="5"/>
        <v>0</v>
      </c>
      <c r="L30" s="17"/>
    </row>
    <row r="31" spans="1:12" ht="29.25" customHeight="1" thickBot="1" x14ac:dyDescent="0.3">
      <c r="A31" s="126" t="s">
        <v>28</v>
      </c>
      <c r="B31" s="127"/>
      <c r="C31" s="127"/>
      <c r="D31" s="127"/>
      <c r="E31" s="127"/>
      <c r="F31" s="127"/>
      <c r="G31" s="127"/>
      <c r="H31" s="128"/>
      <c r="I31" s="88">
        <f>SUM(I26:I30)</f>
        <v>0</v>
      </c>
      <c r="J31" s="89"/>
      <c r="K31" s="90">
        <f>SUM(K26:K30)</f>
        <v>0</v>
      </c>
      <c r="L31" s="78"/>
    </row>
    <row r="32" spans="1:12" s="64" customFormat="1" ht="12" customHeight="1" x14ac:dyDescent="0.25">
      <c r="A32" s="65"/>
      <c r="B32" s="65"/>
      <c r="C32" s="65"/>
      <c r="D32" s="65"/>
      <c r="E32" s="65"/>
      <c r="F32" s="65"/>
      <c r="G32" s="65"/>
      <c r="H32" s="65"/>
      <c r="I32" s="66"/>
      <c r="J32" s="67"/>
      <c r="K32" s="66"/>
      <c r="L32" s="68"/>
    </row>
    <row r="33" spans="1:12" s="64" customFormat="1" ht="29.25" customHeight="1" x14ac:dyDescent="0.25">
      <c r="A33" s="60"/>
      <c r="B33" s="60"/>
      <c r="C33" s="60"/>
      <c r="D33" s="60"/>
      <c r="E33" s="60"/>
      <c r="F33" s="60"/>
      <c r="G33" s="60"/>
      <c r="H33" s="60"/>
      <c r="I33" s="61"/>
      <c r="J33" s="62"/>
      <c r="K33" s="61"/>
      <c r="L33" s="63"/>
    </row>
    <row r="34" spans="1:12" ht="22.5" customHeight="1" thickBot="1" x14ac:dyDescent="0.3">
      <c r="A34" s="116" t="s">
        <v>55</v>
      </c>
      <c r="B34" s="104"/>
      <c r="C34" s="104"/>
      <c r="D34" s="104"/>
      <c r="E34" s="104"/>
      <c r="F34" s="104"/>
      <c r="G34" s="117"/>
      <c r="H34" s="19"/>
      <c r="I34" s="19"/>
      <c r="J34" s="19"/>
      <c r="K34" s="19"/>
      <c r="L34" s="19"/>
    </row>
    <row r="35" spans="1:12" ht="50.25" customHeight="1" x14ac:dyDescent="0.25">
      <c r="A35" s="118" t="s">
        <v>3</v>
      </c>
      <c r="B35" s="108" t="s">
        <v>4</v>
      </c>
      <c r="C35" s="108" t="s">
        <v>5</v>
      </c>
      <c r="D35" s="108" t="s">
        <v>6</v>
      </c>
      <c r="E35" s="99" t="s">
        <v>7</v>
      </c>
      <c r="F35" s="108" t="s">
        <v>43</v>
      </c>
      <c r="G35" s="99" t="s">
        <v>44</v>
      </c>
      <c r="H35" s="108" t="s">
        <v>14</v>
      </c>
      <c r="I35" s="108" t="s">
        <v>15</v>
      </c>
      <c r="J35" s="108" t="s">
        <v>16</v>
      </c>
      <c r="K35" s="108" t="s">
        <v>17</v>
      </c>
      <c r="L35" s="111" t="s">
        <v>66</v>
      </c>
    </row>
    <row r="36" spans="1:12" x14ac:dyDescent="0.25">
      <c r="A36" s="119"/>
      <c r="B36" s="109"/>
      <c r="C36" s="109"/>
      <c r="D36" s="109"/>
      <c r="E36" s="11"/>
      <c r="F36" s="109"/>
      <c r="G36" s="11"/>
      <c r="H36" s="109"/>
      <c r="I36" s="109"/>
      <c r="J36" s="109"/>
      <c r="K36" s="109"/>
      <c r="L36" s="112"/>
    </row>
    <row r="37" spans="1:12" ht="39" customHeight="1" thickBot="1" x14ac:dyDescent="0.3">
      <c r="A37" s="120"/>
      <c r="B37" s="110"/>
      <c r="C37" s="110"/>
      <c r="D37" s="110"/>
      <c r="E37" s="100" t="s">
        <v>42</v>
      </c>
      <c r="F37" s="110"/>
      <c r="G37" s="101"/>
      <c r="H37" s="110"/>
      <c r="I37" s="110"/>
      <c r="J37" s="110"/>
      <c r="K37" s="110"/>
      <c r="L37" s="113"/>
    </row>
    <row r="38" spans="1:12" ht="28.5" customHeight="1" thickBot="1" x14ac:dyDescent="0.3">
      <c r="A38" s="70">
        <v>1</v>
      </c>
      <c r="B38" s="93" t="s">
        <v>45</v>
      </c>
      <c r="C38" s="93" t="s">
        <v>24</v>
      </c>
      <c r="D38" s="94">
        <v>1</v>
      </c>
      <c r="E38" s="93"/>
      <c r="F38" s="95">
        <v>2.5</v>
      </c>
      <c r="G38" s="96">
        <f>ROUND(D38*E38*F38,2)</f>
        <v>0</v>
      </c>
      <c r="H38" s="93">
        <v>24</v>
      </c>
      <c r="I38" s="43">
        <f t="shared" ref="I38" si="6">ROUND(G38*H38,2)</f>
        <v>0</v>
      </c>
      <c r="J38" s="97">
        <v>0.23</v>
      </c>
      <c r="K38" s="96">
        <f t="shared" ref="K38" si="7">ROUND(I38+(I38*J38),2)</f>
        <v>0</v>
      </c>
      <c r="L38" s="98"/>
    </row>
    <row r="39" spans="1:12" ht="29.25" customHeight="1" thickBot="1" x14ac:dyDescent="0.3">
      <c r="A39" s="105" t="s">
        <v>28</v>
      </c>
      <c r="B39" s="106"/>
      <c r="C39" s="106"/>
      <c r="D39" s="106"/>
      <c r="E39" s="106"/>
      <c r="F39" s="106"/>
      <c r="G39" s="106"/>
      <c r="H39" s="107"/>
      <c r="I39" s="91">
        <f>SUM(I38)</f>
        <v>0</v>
      </c>
      <c r="J39" s="89"/>
      <c r="K39" s="92">
        <f>SUM(K35:K38)</f>
        <v>0</v>
      </c>
      <c r="L39" s="78"/>
    </row>
    <row r="40" spans="1:12" s="84" customFormat="1" ht="29.25" customHeight="1" x14ac:dyDescent="0.25">
      <c r="A40" s="62"/>
      <c r="B40" s="62"/>
      <c r="C40" s="62"/>
      <c r="D40" s="62"/>
      <c r="E40" s="62"/>
      <c r="F40" s="62"/>
      <c r="G40" s="62"/>
      <c r="H40" s="62"/>
      <c r="I40" s="61"/>
      <c r="J40" s="83"/>
      <c r="K40" s="61"/>
      <c r="L40" s="83"/>
    </row>
    <row r="41" spans="1:12" x14ac:dyDescent="0.25">
      <c r="A41" s="114" t="s">
        <v>52</v>
      </c>
      <c r="B41" s="114"/>
      <c r="C41" s="114"/>
      <c r="D41" s="114"/>
      <c r="E41" s="114"/>
      <c r="F41" s="114"/>
      <c r="G41" s="86">
        <f>I18+I31+I39</f>
        <v>0</v>
      </c>
      <c r="H41" s="85" t="s">
        <v>53</v>
      </c>
      <c r="I41" s="87">
        <f>K18+K31+K39</f>
        <v>0</v>
      </c>
      <c r="J41" s="1" t="s">
        <v>54</v>
      </c>
    </row>
    <row r="42" spans="1:12" x14ac:dyDescent="0.25">
      <c r="A42" s="5"/>
      <c r="B42" s="59"/>
      <c r="C42" s="59"/>
      <c r="D42" s="59"/>
      <c r="E42" s="59"/>
      <c r="F42" s="59"/>
      <c r="G42" s="59"/>
      <c r="H42" s="59"/>
    </row>
    <row r="43" spans="1:12" x14ac:dyDescent="0.25">
      <c r="A43" s="115" t="s">
        <v>61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</row>
    <row r="44" spans="1:12" x14ac:dyDescent="0.25">
      <c r="A44" s="115" t="s">
        <v>56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</row>
    <row r="45" spans="1:12" x14ac:dyDescent="0.25">
      <c r="A45" s="115" t="s">
        <v>57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</row>
    <row r="46" spans="1:12" x14ac:dyDescent="0.25">
      <c r="A46" s="115" t="s">
        <v>62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</row>
    <row r="47" spans="1:12" x14ac:dyDescent="0.25">
      <c r="A47" s="115" t="s">
        <v>58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</row>
    <row r="48" spans="1:12" x14ac:dyDescent="0.25">
      <c r="A48" s="115" t="s">
        <v>59</v>
      </c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</row>
    <row r="49" spans="1:16" x14ac:dyDescent="0.25">
      <c r="A49" s="115" t="s">
        <v>60</v>
      </c>
      <c r="B49" s="115"/>
      <c r="C49" s="115"/>
      <c r="D49" s="115"/>
      <c r="E49" s="115"/>
      <c r="F49" s="115"/>
      <c r="G49" s="115"/>
      <c r="H49" s="115"/>
      <c r="I49" s="115"/>
      <c r="J49" s="115"/>
      <c r="K49" s="115"/>
      <c r="L49" s="115"/>
    </row>
    <row r="50" spans="1:16" x14ac:dyDescent="0.25">
      <c r="A50" s="5" t="s">
        <v>63</v>
      </c>
      <c r="B50" s="59"/>
      <c r="C50" s="59"/>
      <c r="D50" s="59"/>
      <c r="E50" s="59"/>
      <c r="F50" s="59"/>
      <c r="G50" s="59"/>
      <c r="H50" s="59"/>
    </row>
    <row r="51" spans="1:16" ht="15.75" x14ac:dyDescent="0.25">
      <c r="A51" s="4"/>
      <c r="B51" s="2" t="s">
        <v>39</v>
      </c>
    </row>
    <row r="52" spans="1:16" x14ac:dyDescent="0.25">
      <c r="B52" s="2" t="s">
        <v>46</v>
      </c>
    </row>
    <row r="53" spans="1:16" x14ac:dyDescent="0.25">
      <c r="B53" s="103" t="s">
        <v>47</v>
      </c>
      <c r="C53" s="104"/>
      <c r="D53" s="104"/>
      <c r="E53" s="104"/>
      <c r="F53" s="104"/>
      <c r="G53" s="104"/>
      <c r="H53" s="104"/>
      <c r="I53" s="104"/>
      <c r="J53" s="104"/>
      <c r="K53" s="104"/>
      <c r="L53" s="104"/>
    </row>
    <row r="54" spans="1:16" x14ac:dyDescent="0.25">
      <c r="B54" s="2" t="s">
        <v>34</v>
      </c>
      <c r="P54" t="s">
        <v>48</v>
      </c>
    </row>
    <row r="55" spans="1:16" x14ac:dyDescent="0.25">
      <c r="B55" s="57" t="s">
        <v>40</v>
      </c>
    </row>
    <row r="56" spans="1:16" x14ac:dyDescent="0.25">
      <c r="B56" t="s">
        <v>41</v>
      </c>
    </row>
    <row r="57" spans="1:16" x14ac:dyDescent="0.25">
      <c r="B57" s="56" t="s">
        <v>35</v>
      </c>
    </row>
    <row r="58" spans="1:16" x14ac:dyDescent="0.25">
      <c r="H58" s="102" t="s">
        <v>64</v>
      </c>
      <c r="I58" s="102"/>
      <c r="J58" s="102"/>
      <c r="K58" s="102"/>
      <c r="L58" s="102"/>
      <c r="M58" s="102"/>
      <c r="N58" s="102"/>
    </row>
    <row r="59" spans="1:16" x14ac:dyDescent="0.25">
      <c r="I59" t="s">
        <v>65</v>
      </c>
    </row>
  </sheetData>
  <mergeCells count="44">
    <mergeCell ref="I21:I24"/>
    <mergeCell ref="J21:J24"/>
    <mergeCell ref="K21:K24"/>
    <mergeCell ref="L21:L24"/>
    <mergeCell ref="A31:H31"/>
    <mergeCell ref="A21:A24"/>
    <mergeCell ref="B21:B24"/>
    <mergeCell ref="C21:C24"/>
    <mergeCell ref="D21:D24"/>
    <mergeCell ref="F21:F24"/>
    <mergeCell ref="H21:H24"/>
    <mergeCell ref="I6:I9"/>
    <mergeCell ref="J6:J9"/>
    <mergeCell ref="K6:K9"/>
    <mergeCell ref="L6:L9"/>
    <mergeCell ref="A18:H18"/>
    <mergeCell ref="A6:A9"/>
    <mergeCell ref="B6:B9"/>
    <mergeCell ref="C6:C9"/>
    <mergeCell ref="D6:D9"/>
    <mergeCell ref="F6:F9"/>
    <mergeCell ref="H6:H9"/>
    <mergeCell ref="A34:G34"/>
    <mergeCell ref="A35:A37"/>
    <mergeCell ref="B35:B37"/>
    <mergeCell ref="C35:C37"/>
    <mergeCell ref="D35:D37"/>
    <mergeCell ref="F35:F37"/>
    <mergeCell ref="H58:N58"/>
    <mergeCell ref="B53:L53"/>
    <mergeCell ref="A39:H39"/>
    <mergeCell ref="H35:H37"/>
    <mergeCell ref="I35:I37"/>
    <mergeCell ref="J35:J37"/>
    <mergeCell ref="K35:K37"/>
    <mergeCell ref="L35:L37"/>
    <mergeCell ref="A41:F41"/>
    <mergeCell ref="A43:L43"/>
    <mergeCell ref="A44:L44"/>
    <mergeCell ref="A45:L45"/>
    <mergeCell ref="A46:L46"/>
    <mergeCell ref="A47:L47"/>
    <mergeCell ref="A48:L48"/>
    <mergeCell ref="A49:L49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nr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2026-05-05T13:07:02Z</dcterms:modified>
</cp:coreProperties>
</file>